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255" windowHeight="9165"/>
  </bookViews>
  <sheets>
    <sheet name="项目支出绩效自评表" sheetId="2" r:id="rId1"/>
  </sheets>
  <definedNames>
    <definedName name="_xlnm.Print_Area" localSheetId="0">项目支出绩效自评表!$A$1:$N$26</definedName>
  </definedNames>
  <calcPr calcId="144525"/>
</workbook>
</file>

<file path=xl/sharedStrings.xml><?xml version="1.0" encoding="utf-8"?>
<sst xmlns="http://schemas.openxmlformats.org/spreadsheetml/2006/main" count="81" uniqueCount="69">
  <si>
    <r>
      <rPr>
        <sz val="18"/>
        <color theme="1"/>
        <rFont val="方正小标宋简体"/>
        <charset val="134"/>
      </rPr>
      <t>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</si>
  <si>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</si>
  <si>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北京市水利工程管理中心本级</t>
  </si>
  <si>
    <t>项目名称</t>
  </si>
  <si>
    <t>北京市清河管理处信息系统运维类项目</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</si>
  <si>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</si>
  <si>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</si>
  <si>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</si>
  <si>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</si>
  <si>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</si>
  <si>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</si>
  <si>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</si>
  <si>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</si>
  <si>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</si>
  <si>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</si>
  <si>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</si>
  <si>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</si>
  <si>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</si>
  <si>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</si>
  <si>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</si>
  <si>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</si>
  <si>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</si>
  <si>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</si>
  <si>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11"/>
        <color theme="1"/>
        <rFont val="仿宋_GB2312"/>
        <charset val="134"/>
      </rPr>
      <t>我处主</t>
    </r>
    <r>
      <rPr>
        <sz val="11"/>
        <rFont val="仿宋_GB2312"/>
        <charset val="134"/>
      </rPr>
      <t>要承担河道的日常管理和防汛工作稳定运行等任务，为保障管理处机关和各基层单位的计算机网络系统相关软硬件设备设施正常运行，满足办公和河道管理需要，有效提升网上办公效率，需申请互联网接入费。
为保障管理处网络平稳运行，需进行有效防护。对网络运行功能模块进行升级，提升管理处互联网保障能力，确保通讯网络平稳运行。</t>
    </r>
  </si>
  <si>
    <r>
      <rPr>
        <sz val="11"/>
        <color theme="1"/>
        <rFont val="仿宋_GB2312"/>
        <charset val="134"/>
      </rPr>
      <t>通过租用40M紫金专线，满足职工网络办公需要，有效提升网上办公效率，全年网络通讯正常稳定，无故障发生。
对保障系统全功能模块进行升级，提升管理处互</t>
    </r>
    <r>
      <rPr>
        <sz val="11"/>
        <rFont val="仿宋_GB2312"/>
        <charset val="134"/>
      </rPr>
      <t>联网安全防御能力，确保网络运行稳定，满足保障防护要求。</t>
    </r>
  </si>
  <si>
    <t>绩效指标</t>
  </si>
  <si>
    <t>一级指标</t>
  </si>
  <si>
    <t>二级
指标</t>
  </si>
  <si>
    <t>三级指标</t>
  </si>
  <si>
    <t>年度
指标值</t>
  </si>
  <si>
    <t>实际
完成值</t>
  </si>
  <si>
    <t>偏差原因分析及改进措施</t>
  </si>
  <si>
    <t>产出
指标</t>
  </si>
  <si>
    <t>数量
指标</t>
  </si>
  <si>
    <t>安全软件升级</t>
  </si>
  <si>
    <t xml:space="preserve"> ＝1套</t>
  </si>
  <si>
    <t>1套</t>
  </si>
  <si>
    <t>通讯带宽</t>
  </si>
  <si>
    <t>=40Mbps</t>
  </si>
  <si>
    <t>40Mbps</t>
  </si>
  <si>
    <t>租用专线数量</t>
  </si>
  <si>
    <t xml:space="preserve"> ＝1条</t>
  </si>
  <si>
    <t>1条</t>
  </si>
  <si>
    <t>质量
指标</t>
  </si>
  <si>
    <t>通讯运行稳定</t>
  </si>
  <si>
    <t>良</t>
  </si>
  <si>
    <t>系统稳定程度</t>
  </si>
  <si>
    <t>时效
指标</t>
  </si>
  <si>
    <t>运行工作时间</t>
  </si>
  <si>
    <t xml:space="preserve"> ＝1年</t>
  </si>
  <si>
    <t>1年</t>
  </si>
  <si>
    <t>成本指标</t>
  </si>
  <si>
    <t>经济
成本
指标</t>
  </si>
  <si>
    <t>互联网接入成本</t>
  </si>
  <si>
    <t>≤9.3804万元</t>
  </si>
  <si>
    <t>9.3804万元</t>
  </si>
  <si>
    <t>防火墙模块升级成本</t>
  </si>
  <si>
    <t>≤2.4800万元</t>
  </si>
  <si>
    <t>2.4800万元</t>
  </si>
  <si>
    <t>效益
指标</t>
  </si>
  <si>
    <t>经济效益指标</t>
  </si>
  <si>
    <t>社会效益指标</t>
  </si>
  <si>
    <t>有效保障河道的日常管理和运行，确保网络运行安全。</t>
  </si>
  <si>
    <t>优</t>
  </si>
  <si>
    <t>生态效益指标</t>
  </si>
  <si>
    <t>可持续影响指标</t>
  </si>
  <si>
    <t>满意度指标</t>
  </si>
  <si>
    <t>服务对象满意度指标</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</si>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</sst>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4">
    <font>
      <sz val="11"/>
      <color theme="1"/>
      <name val="宋体"/>
      <charset val="134"/>
      <scheme val="minor"/>
    </font>
    <font>
      <sz val="11"/>
      <color theme="1"/>
      <name val="仿宋_GB2312"/>
      <charset val="134"/>
    </font>
    <font>
      <sz val="11"/>
      <name val="宋体"/>
      <charset val="134"/>
      <scheme val="minor"/>
    </font>
    <font>
      <sz val="10"/>
      <color theme="1"/>
      <name val="宋体"/>
      <charset val="134"/>
      <scheme val="minor"/>
    </font>
    <font>
      <sz val="18"/>
      <color theme="1"/>
      <name val="方正小标宋简体"/>
      <charset val="134"/>
    </font>
    <font>
      <sz val="10"/>
      <color theme="1"/>
      <name val="仿宋_GB2312"/>
      <charset val="134"/>
    </font>
    <font>
      <sz val="11"/>
      <name val="仿宋_GB2312"/>
      <charset val="134"/>
    </font>
    <font>
      <sz val="11"/>
      <color rgb="FF000000"/>
      <name val="仿宋_GB2312"/>
      <charset val="134"/>
    </font>
    <font>
      <sz val="10.5"/>
      <color theme="1"/>
      <name val="宋体"/>
      <charset val="134"/>
      <scheme val="minor"/>
    </font>
    <font>
      <sz val="10.5"/>
      <color theme="1"/>
      <name val="仿宋_GB2312"/>
      <charset val="134"/>
    </font>
    <font>
      <sz val="10.5"/>
      <name val="宋体"/>
      <charset val="134"/>
      <scheme val="minor"/>
    </font>
    <font>
      <sz val="10.5"/>
      <color rgb="FF000000"/>
      <name val="宋体"/>
      <charset val="134"/>
    </font>
    <font>
      <sz val="10.5"/>
      <color rgb="FFFF0000"/>
      <name val="宋体"/>
      <charset val="134"/>
      <scheme val="minor"/>
    </font>
    <font>
      <i/>
      <sz val="11"/>
      <color rgb="FF7F7F7F"/>
      <name val="宋体"/>
      <charset val="0"/>
      <scheme val="minor"/>
    </font>
    <font>
      <b/>
      <sz val="11"/>
      <color theme="3"/>
      <name val="宋体"/>
      <charset val="134"/>
      <scheme val="minor"/>
    </font>
    <font>
      <b/>
      <sz val="15"/>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
      <sz val="11"/>
      <color rgb="FF006100"/>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rgb="FFC6EFCE"/>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6" borderId="0" applyNumberFormat="0" applyBorder="0" applyAlignment="0" applyProtection="0">
      <alignment vertical="center"/>
    </xf>
    <xf numFmtId="0" fontId="21"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19" fillId="7" borderId="0" applyNumberFormat="0" applyBorder="0" applyAlignment="0" applyProtection="0">
      <alignment vertical="center"/>
    </xf>
    <xf numFmtId="43" fontId="0" fillId="0" borderId="0" applyFont="0" applyFill="0" applyBorder="0" applyAlignment="0" applyProtection="0">
      <alignment vertical="center"/>
    </xf>
    <xf numFmtId="0" fontId="18" fillId="2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3" borderId="7" applyNumberFormat="0" applyFont="0" applyAlignment="0" applyProtection="0">
      <alignment vertical="center"/>
    </xf>
    <xf numFmtId="0" fontId="18" fillId="24"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8" applyNumberFormat="0" applyFill="0" applyAlignment="0" applyProtection="0">
      <alignment vertical="center"/>
    </xf>
    <xf numFmtId="0" fontId="23" fillId="0" borderId="8" applyNumberFormat="0" applyFill="0" applyAlignment="0" applyProtection="0">
      <alignment vertical="center"/>
    </xf>
    <xf numFmtId="0" fontId="18" fillId="26" borderId="0" applyNumberFormat="0" applyBorder="0" applyAlignment="0" applyProtection="0">
      <alignment vertical="center"/>
    </xf>
    <xf numFmtId="0" fontId="14" fillId="0" borderId="12" applyNumberFormat="0" applyFill="0" applyAlignment="0" applyProtection="0">
      <alignment vertical="center"/>
    </xf>
    <xf numFmtId="0" fontId="18" fillId="20" borderId="0" applyNumberFormat="0" applyBorder="0" applyAlignment="0" applyProtection="0">
      <alignment vertical="center"/>
    </xf>
    <xf numFmtId="0" fontId="20" fillId="11" borderId="9" applyNumberFormat="0" applyAlignment="0" applyProtection="0">
      <alignment vertical="center"/>
    </xf>
    <xf numFmtId="0" fontId="27" fillId="11" borderId="10" applyNumberFormat="0" applyAlignment="0" applyProtection="0">
      <alignment vertical="center"/>
    </xf>
    <xf numFmtId="0" fontId="22" fillId="19" borderId="11" applyNumberFormat="0" applyAlignment="0" applyProtection="0">
      <alignment vertical="center"/>
    </xf>
    <xf numFmtId="0" fontId="17" fillId="10" borderId="0" applyNumberFormat="0" applyBorder="0" applyAlignment="0" applyProtection="0">
      <alignment vertical="center"/>
    </xf>
    <xf numFmtId="0" fontId="18" fillId="9" borderId="0" applyNumberFormat="0" applyBorder="0" applyAlignment="0" applyProtection="0">
      <alignment vertical="center"/>
    </xf>
    <xf numFmtId="0" fontId="29" fillId="0" borderId="14" applyNumberFormat="0" applyFill="0" applyAlignment="0" applyProtection="0">
      <alignment vertical="center"/>
    </xf>
    <xf numFmtId="0" fontId="28" fillId="0" borderId="13" applyNumberFormat="0" applyFill="0" applyAlignment="0" applyProtection="0">
      <alignment vertical="center"/>
    </xf>
    <xf numFmtId="0" fontId="31" fillId="33" borderId="0" applyNumberFormat="0" applyBorder="0" applyAlignment="0" applyProtection="0">
      <alignment vertical="center"/>
    </xf>
    <xf numFmtId="0" fontId="30" fillId="32" borderId="0" applyNumberFormat="0" applyBorder="0" applyAlignment="0" applyProtection="0">
      <alignment vertical="center"/>
    </xf>
    <xf numFmtId="0" fontId="17" fillId="29" borderId="0" applyNumberFormat="0" applyBorder="0" applyAlignment="0" applyProtection="0">
      <alignment vertical="center"/>
    </xf>
    <xf numFmtId="0" fontId="18" fillId="8" borderId="0" applyNumberFormat="0" applyBorder="0" applyAlignment="0" applyProtection="0">
      <alignment vertical="center"/>
    </xf>
    <xf numFmtId="0" fontId="17" fillId="18" borderId="0" applyNumberFormat="0" applyBorder="0" applyAlignment="0" applyProtection="0">
      <alignment vertical="center"/>
    </xf>
    <xf numFmtId="0" fontId="17" fillId="28" borderId="0" applyNumberFormat="0" applyBorder="0" applyAlignment="0" applyProtection="0">
      <alignment vertical="center"/>
    </xf>
    <xf numFmtId="0" fontId="17" fillId="27" borderId="0" applyNumberFormat="0" applyBorder="0" applyAlignment="0" applyProtection="0">
      <alignment vertical="center"/>
    </xf>
    <xf numFmtId="0" fontId="17" fillId="15" borderId="0" applyNumberFormat="0" applyBorder="0" applyAlignment="0" applyProtection="0">
      <alignment vertical="center"/>
    </xf>
    <xf numFmtId="0" fontId="18" fillId="31" borderId="0" applyNumberFormat="0" applyBorder="0" applyAlignment="0" applyProtection="0">
      <alignment vertical="center"/>
    </xf>
    <xf numFmtId="0" fontId="18" fillId="23" borderId="0" applyNumberFormat="0" applyBorder="0" applyAlignment="0" applyProtection="0">
      <alignment vertical="center"/>
    </xf>
    <xf numFmtId="0" fontId="17" fillId="14" borderId="0" applyNumberFormat="0" applyBorder="0" applyAlignment="0" applyProtection="0">
      <alignment vertical="center"/>
    </xf>
    <xf numFmtId="0" fontId="17" fillId="25" borderId="0" applyNumberFormat="0" applyBorder="0" applyAlignment="0" applyProtection="0">
      <alignment vertical="center"/>
    </xf>
    <xf numFmtId="0" fontId="18" fillId="13" borderId="0" applyNumberFormat="0" applyBorder="0" applyAlignment="0" applyProtection="0">
      <alignment vertical="center"/>
    </xf>
    <xf numFmtId="0" fontId="17" fillId="22" borderId="0" applyNumberFormat="0" applyBorder="0" applyAlignment="0" applyProtection="0">
      <alignment vertical="center"/>
    </xf>
    <xf numFmtId="0" fontId="18" fillId="5" borderId="0" applyNumberFormat="0" applyBorder="0" applyAlignment="0" applyProtection="0">
      <alignment vertical="center"/>
    </xf>
    <xf numFmtId="0" fontId="18" fillId="30" borderId="0" applyNumberFormat="0" applyBorder="0" applyAlignment="0" applyProtection="0">
      <alignment vertical="center"/>
    </xf>
    <xf numFmtId="0" fontId="17" fillId="4" borderId="0" applyNumberFormat="0" applyBorder="0" applyAlignment="0" applyProtection="0">
      <alignment vertical="center"/>
    </xf>
    <xf numFmtId="0" fontId="18" fillId="17" borderId="0" applyNumberFormat="0" applyBorder="0" applyAlignment="0" applyProtection="0">
      <alignment vertical="center"/>
    </xf>
  </cellStyleXfs>
  <cellXfs count="4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1" xfId="0" applyFont="1" applyBorder="1" applyAlignment="1">
      <alignment horizontal="center" vertical="center" wrapText="1"/>
    </xf>
    <xf numFmtId="0" fontId="1" fillId="0" borderId="1" xfId="0" applyFont="1" applyBorder="1">
      <alignmen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center" vertical="center" textRotation="255" wrapText="1"/>
    </xf>
    <xf numFmtId="0" fontId="6" fillId="0" borderId="1" xfId="0" applyFont="1" applyBorder="1" applyAlignment="1">
      <alignment horizontal="center" vertical="center" textRotation="255" wrapText="1"/>
    </xf>
    <xf numFmtId="0" fontId="6" fillId="0" borderId="1" xfId="0" applyFont="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pplyBorder="1">
      <alignment vertical="center"/>
    </xf>
    <xf numFmtId="0" fontId="8" fillId="0" borderId="0" xfId="0" applyFont="1" applyBorder="1" applyAlignment="1">
      <alignment horizontal="center" vertical="center"/>
    </xf>
    <xf numFmtId="0" fontId="5" fillId="0" borderId="6" xfId="0" applyFont="1" applyBorder="1" applyAlignment="1">
      <alignment horizontal="left" vertical="center"/>
    </xf>
    <xf numFmtId="0" fontId="9" fillId="0" borderId="0" xfId="0" applyFont="1" applyBorder="1">
      <alignment vertical="center"/>
    </xf>
    <xf numFmtId="10" fontId="1" fillId="0" borderId="1" xfId="11" applyNumberFormat="1" applyFont="1" applyBorder="1" applyAlignment="1">
      <alignment horizontal="center" vertical="center" wrapText="1"/>
    </xf>
    <xf numFmtId="0" fontId="8" fillId="0" borderId="0" xfId="0" applyFont="1" applyBorder="1" applyAlignment="1">
      <alignment vertical="center"/>
    </xf>
    <xf numFmtId="0" fontId="8" fillId="0" borderId="0" xfId="0" applyFont="1" applyBorder="1" applyAlignment="1">
      <alignment horizontal="left" vertical="center" wrapText="1"/>
    </xf>
    <xf numFmtId="0" fontId="8" fillId="0" borderId="0" xfId="0" applyFont="1">
      <alignment vertical="center"/>
    </xf>
    <xf numFmtId="0" fontId="8" fillId="0" borderId="0" xfId="0" applyFont="1" applyAlignment="1">
      <alignment horizontal="left" vertical="center" wrapText="1"/>
    </xf>
    <xf numFmtId="0" fontId="10" fillId="0" borderId="0" xfId="0" applyFont="1" applyAlignment="1">
      <alignment horizontal="left" vertical="center" wrapText="1"/>
    </xf>
    <xf numFmtId="0" fontId="8" fillId="2" borderId="0" xfId="0" applyFont="1" applyFill="1" applyAlignment="1">
      <alignment horizontal="left" vertical="center" wrapText="1"/>
    </xf>
    <xf numFmtId="0" fontId="11" fillId="0" borderId="0" xfId="0" applyFont="1" applyAlignment="1">
      <alignment horizontal="distributed" vertical="center" wrapText="1"/>
    </xf>
    <xf numFmtId="0" fontId="11" fillId="0" borderId="0" xfId="0" applyFont="1" applyAlignment="1">
      <alignment horizontal="left" vertical="center" wrapText="1"/>
    </xf>
    <xf numFmtId="0" fontId="10" fillId="0" borderId="0" xfId="0" applyFont="1" applyAlignment="1">
      <alignment vertical="center"/>
    </xf>
    <xf numFmtId="0" fontId="0" fillId="0" borderId="1" xfId="0" applyFont="1" applyBorder="1">
      <alignment vertical="center"/>
    </xf>
    <xf numFmtId="0" fontId="12" fillId="0" borderId="0" xfId="0" applyFont="1" applyBorder="1">
      <alignment vertical="center"/>
    </xf>
    <xf numFmtId="0" fontId="10"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6"/>
  <sheetViews>
    <sheetView tabSelected="1" view="pageBreakPreview" zoomScale="120" zoomScaleNormal="100" zoomScaleSheetLayoutView="120" topLeftCell="A25" workbookViewId="0">
      <selection activeCell="E36" sqref="E36"/>
    </sheetView>
  </sheetViews>
  <sheetFormatPr defaultColWidth="9" defaultRowHeight="13.5"/>
  <cols>
    <col min="1" max="1" width="5.125" customWidth="1"/>
    <col min="2" max="2" width="6" customWidth="1"/>
    <col min="3" max="3" width="7.725" customWidth="1"/>
    <col min="5" max="6" width="10" customWidth="1"/>
    <col min="7" max="7" width="8.625" customWidth="1"/>
    <col min="8" max="8" width="7.625" customWidth="1"/>
    <col min="9" max="9" width="3.90833333333333" customWidth="1"/>
    <col min="10" max="10" width="4.54166666666667" customWidth="1"/>
    <col min="11" max="11" width="3.90833333333333" customWidth="1"/>
    <col min="12" max="12" width="4" customWidth="1"/>
    <col min="13" max="13" width="4.90833333333333" customWidth="1"/>
    <col min="14" max="14" width="9.875" customWidth="1"/>
    <col min="15" max="15" width="9" style="3"/>
    <col min="16" max="16" width="11.2583333333333" customWidth="1"/>
    <col min="18" max="18" width="15.875" customWidth="1"/>
    <col min="20" max="20" width="28.0916666666667" customWidth="1"/>
  </cols>
  <sheetData>
    <row r="1" ht="36" customHeight="1" spans="1:20">
      <c r="A1" s="4" t="s">
        <v>0</v>
      </c>
      <c r="B1" s="4"/>
      <c r="C1" s="4"/>
      <c r="D1" s="4"/>
      <c r="E1" s="4"/>
      <c r="F1" s="4"/>
      <c r="G1" s="4"/>
      <c r="H1" s="4"/>
      <c r="I1" s="4"/>
      <c r="J1" s="4"/>
      <c r="K1" s="4"/>
      <c r="L1" s="4"/>
      <c r="M1" s="4"/>
      <c r="N1" s="4"/>
      <c r="O1" s="24"/>
      <c r="P1" s="25"/>
      <c r="Q1" s="24"/>
      <c r="R1" s="25"/>
      <c r="S1" s="39"/>
      <c r="T1" s="24"/>
    </row>
    <row r="2" s="1" customFormat="1" ht="17" customHeight="1" spans="1:20">
      <c r="A2" s="5" t="s">
        <v>1</v>
      </c>
      <c r="B2" s="5"/>
      <c r="C2" s="5"/>
      <c r="D2" s="6" t="s">
        <v>2</v>
      </c>
      <c r="E2" s="7"/>
      <c r="F2" s="7"/>
      <c r="G2" s="7"/>
      <c r="H2" s="7"/>
      <c r="I2" s="7"/>
      <c r="J2" s="7"/>
      <c r="K2" s="7"/>
      <c r="L2" s="7"/>
      <c r="M2" s="7"/>
      <c r="N2" s="26"/>
      <c r="O2" s="27"/>
      <c r="P2" s="27"/>
      <c r="Q2" s="27"/>
      <c r="R2" s="27"/>
      <c r="S2" s="27"/>
      <c r="T2" s="27"/>
    </row>
    <row r="3" ht="15" customHeight="1" spans="1:20">
      <c r="A3" s="8" t="s">
        <v>3</v>
      </c>
      <c r="B3" s="8"/>
      <c r="C3" s="9" t="s">
        <v>4</v>
      </c>
      <c r="D3" s="9"/>
      <c r="E3" s="9"/>
      <c r="F3" s="9"/>
      <c r="G3" s="9"/>
      <c r="H3" s="9"/>
      <c r="I3" s="9"/>
      <c r="J3" s="9"/>
      <c r="K3" s="9"/>
      <c r="L3" s="9"/>
      <c r="M3" s="9"/>
      <c r="N3" s="9"/>
      <c r="O3" s="24"/>
      <c r="P3" s="24"/>
      <c r="Q3" s="24"/>
      <c r="R3" s="24"/>
      <c r="S3" s="24"/>
      <c r="T3" s="24"/>
    </row>
    <row r="4" ht="15" customHeight="1" spans="1:20">
      <c r="A4" s="8" t="s">
        <v>5</v>
      </c>
      <c r="B4" s="8"/>
      <c r="C4" s="8" t="s">
        <v>6</v>
      </c>
      <c r="D4" s="8"/>
      <c r="E4" s="8"/>
      <c r="F4" s="8"/>
      <c r="G4" s="8"/>
      <c r="H4" s="8" t="s">
        <v>7</v>
      </c>
      <c r="I4" s="8"/>
      <c r="J4" s="8" t="s">
        <v>2</v>
      </c>
      <c r="K4" s="8"/>
      <c r="L4" s="8"/>
      <c r="M4" s="8"/>
      <c r="N4" s="8"/>
      <c r="O4" s="24"/>
      <c r="P4" s="24"/>
      <c r="Q4" s="24"/>
      <c r="R4" s="24"/>
      <c r="S4" s="24"/>
      <c r="T4" s="24"/>
    </row>
    <row r="5" ht="33" customHeight="1" spans="1:20">
      <c r="A5" s="8" t="s">
        <v>8</v>
      </c>
      <c r="B5" s="8"/>
      <c r="C5" s="8"/>
      <c r="D5" s="8"/>
      <c r="E5" s="8" t="s">
        <v>9</v>
      </c>
      <c r="F5" s="8" t="s">
        <v>10</v>
      </c>
      <c r="G5" s="8"/>
      <c r="H5" s="8" t="s">
        <v>11</v>
      </c>
      <c r="I5" s="8"/>
      <c r="J5" s="8" t="s">
        <v>12</v>
      </c>
      <c r="K5" s="8"/>
      <c r="L5" s="8" t="s">
        <v>13</v>
      </c>
      <c r="M5" s="8"/>
      <c r="N5" s="8" t="s">
        <v>14</v>
      </c>
      <c r="O5" s="24"/>
      <c r="P5" s="24"/>
      <c r="Q5" s="24"/>
      <c r="R5" s="24"/>
      <c r="S5" s="24"/>
      <c r="T5" s="24"/>
    </row>
    <row r="6" ht="18" customHeight="1" spans="1:20">
      <c r="A6" s="8"/>
      <c r="B6" s="8"/>
      <c r="C6" s="10" t="s">
        <v>15</v>
      </c>
      <c r="D6" s="10"/>
      <c r="E6" s="8">
        <v>11.8604</v>
      </c>
      <c r="F6" s="8">
        <v>11.8604</v>
      </c>
      <c r="G6" s="8"/>
      <c r="H6" s="8">
        <v>11.8604</v>
      </c>
      <c r="I6" s="8"/>
      <c r="J6" s="8">
        <v>10</v>
      </c>
      <c r="K6" s="8"/>
      <c r="L6" s="28">
        <f>ROUND(H6/F6,4)</f>
        <v>1</v>
      </c>
      <c r="M6" s="28"/>
      <c r="N6" s="8">
        <f>ROUND(J6*L6,2)</f>
        <v>10</v>
      </c>
      <c r="O6" s="29"/>
      <c r="P6" s="24"/>
      <c r="Q6" s="24"/>
      <c r="R6" s="24"/>
      <c r="S6" s="24"/>
      <c r="T6" s="24"/>
    </row>
    <row r="7" ht="26" customHeight="1" spans="1:20">
      <c r="A7" s="8"/>
      <c r="B7" s="8"/>
      <c r="C7" s="8" t="s">
        <v>16</v>
      </c>
      <c r="D7" s="8"/>
      <c r="E7" s="8">
        <v>11.8604</v>
      </c>
      <c r="F7" s="8">
        <v>11.8604</v>
      </c>
      <c r="G7" s="8"/>
      <c r="H7" s="8">
        <v>11.8604</v>
      </c>
      <c r="I7" s="8"/>
      <c r="J7" s="8" t="s">
        <v>17</v>
      </c>
      <c r="K7" s="8"/>
      <c r="L7" s="28">
        <f>ROUND(H7/F7,4)</f>
        <v>1</v>
      </c>
      <c r="M7" s="28"/>
      <c r="N7" s="8" t="s">
        <v>17</v>
      </c>
      <c r="O7" s="30"/>
      <c r="P7" s="30"/>
      <c r="Q7" s="30"/>
      <c r="R7" s="30"/>
      <c r="S7" s="30"/>
      <c r="T7" s="30"/>
    </row>
    <row r="8" ht="32" customHeight="1" spans="1:20">
      <c r="A8" s="8"/>
      <c r="B8" s="8"/>
      <c r="C8" s="8" t="s">
        <v>18</v>
      </c>
      <c r="D8" s="8"/>
      <c r="E8" s="11"/>
      <c r="F8" s="11"/>
      <c r="G8" s="11"/>
      <c r="H8" s="11"/>
      <c r="I8" s="11"/>
      <c r="J8" s="8" t="s">
        <v>17</v>
      </c>
      <c r="K8" s="8"/>
      <c r="L8" s="28"/>
      <c r="M8" s="28"/>
      <c r="N8" s="8" t="s">
        <v>17</v>
      </c>
      <c r="O8" s="31"/>
      <c r="P8" s="31"/>
      <c r="Q8" s="31"/>
      <c r="R8" s="31"/>
      <c r="S8" s="31"/>
      <c r="T8" s="31"/>
    </row>
    <row r="9" ht="26" customHeight="1" spans="1:20">
      <c r="A9" s="8"/>
      <c r="B9" s="8"/>
      <c r="C9" s="8" t="s">
        <v>19</v>
      </c>
      <c r="D9" s="8"/>
      <c r="E9" s="11"/>
      <c r="F9" s="11"/>
      <c r="G9" s="11"/>
      <c r="H9" s="11"/>
      <c r="I9" s="11"/>
      <c r="J9" s="8" t="s">
        <v>17</v>
      </c>
      <c r="K9" s="8"/>
      <c r="L9" s="28"/>
      <c r="M9" s="28"/>
      <c r="N9" s="8" t="s">
        <v>17</v>
      </c>
      <c r="O9" s="31"/>
      <c r="P9" s="31"/>
      <c r="Q9" s="31"/>
      <c r="R9" s="31"/>
      <c r="S9" s="31"/>
      <c r="T9" s="31"/>
    </row>
    <row r="10" ht="15" customHeight="1" spans="1:20">
      <c r="A10" s="8" t="s">
        <v>20</v>
      </c>
      <c r="B10" s="8" t="s">
        <v>21</v>
      </c>
      <c r="C10" s="8"/>
      <c r="D10" s="8"/>
      <c r="E10" s="8"/>
      <c r="F10" s="8"/>
      <c r="G10" s="8"/>
      <c r="H10" s="8" t="s">
        <v>22</v>
      </c>
      <c r="I10" s="8"/>
      <c r="J10" s="8"/>
      <c r="K10" s="8"/>
      <c r="L10" s="8"/>
      <c r="M10" s="8"/>
      <c r="N10" s="8"/>
      <c r="O10" s="31"/>
      <c r="P10" s="31"/>
      <c r="Q10" s="31"/>
      <c r="R10" s="31"/>
      <c r="S10" s="31"/>
      <c r="T10" s="31"/>
    </row>
    <row r="11" ht="110" customHeight="1" spans="1:20">
      <c r="A11" s="8"/>
      <c r="B11" s="9" t="s">
        <v>23</v>
      </c>
      <c r="C11" s="9"/>
      <c r="D11" s="9"/>
      <c r="E11" s="9"/>
      <c r="F11" s="9"/>
      <c r="G11" s="9"/>
      <c r="H11" s="12" t="s">
        <v>24</v>
      </c>
      <c r="I11" s="12"/>
      <c r="J11" s="12"/>
      <c r="K11" s="12"/>
      <c r="L11" s="12"/>
      <c r="M11" s="12"/>
      <c r="N11" s="12"/>
      <c r="O11" s="31"/>
      <c r="P11" s="31"/>
      <c r="Q11" s="31"/>
      <c r="R11" s="31"/>
      <c r="S11" s="31"/>
      <c r="T11" s="31"/>
    </row>
    <row r="12" ht="41" customHeight="1" spans="1:20">
      <c r="A12" s="13" t="s">
        <v>25</v>
      </c>
      <c r="B12" s="8" t="s">
        <v>26</v>
      </c>
      <c r="C12" s="8" t="s">
        <v>27</v>
      </c>
      <c r="D12" s="8" t="s">
        <v>28</v>
      </c>
      <c r="E12" s="8"/>
      <c r="F12" s="8"/>
      <c r="G12" s="8" t="s">
        <v>29</v>
      </c>
      <c r="H12" s="8" t="s">
        <v>30</v>
      </c>
      <c r="I12" s="8" t="s">
        <v>12</v>
      </c>
      <c r="J12" s="8"/>
      <c r="K12" s="8" t="s">
        <v>14</v>
      </c>
      <c r="L12" s="8"/>
      <c r="M12" s="8" t="s">
        <v>31</v>
      </c>
      <c r="N12" s="8"/>
      <c r="O12" s="32"/>
      <c r="P12" s="32"/>
      <c r="Q12" s="32"/>
      <c r="R12" s="32"/>
      <c r="S12" s="32"/>
      <c r="T12" s="32"/>
    </row>
    <row r="13" s="2" customFormat="1" ht="25" customHeight="1" spans="1:20">
      <c r="A13" s="14"/>
      <c r="B13" s="15" t="s">
        <v>32</v>
      </c>
      <c r="C13" s="15" t="s">
        <v>33</v>
      </c>
      <c r="D13" s="15" t="s">
        <v>34</v>
      </c>
      <c r="E13" s="15"/>
      <c r="F13" s="15"/>
      <c r="G13" s="16" t="s">
        <v>35</v>
      </c>
      <c r="H13" s="17" t="s">
        <v>36</v>
      </c>
      <c r="I13" s="15">
        <v>5</v>
      </c>
      <c r="J13" s="15"/>
      <c r="K13" s="15">
        <v>5</v>
      </c>
      <c r="L13" s="15"/>
      <c r="M13" s="15"/>
      <c r="N13" s="15"/>
      <c r="O13" s="33"/>
      <c r="P13" s="33"/>
      <c r="Q13" s="33"/>
      <c r="R13" s="33"/>
      <c r="S13" s="33"/>
      <c r="T13" s="33"/>
    </row>
    <row r="14" ht="25" customHeight="1" spans="1:20">
      <c r="A14" s="13"/>
      <c r="B14" s="15"/>
      <c r="C14" s="15"/>
      <c r="D14" s="18" t="s">
        <v>37</v>
      </c>
      <c r="E14" s="18"/>
      <c r="F14" s="18"/>
      <c r="G14" s="19" t="s">
        <v>38</v>
      </c>
      <c r="H14" s="19" t="s">
        <v>39</v>
      </c>
      <c r="I14" s="8">
        <v>5</v>
      </c>
      <c r="J14" s="8"/>
      <c r="K14" s="8">
        <v>5</v>
      </c>
      <c r="L14" s="8"/>
      <c r="M14" s="8"/>
      <c r="N14" s="8"/>
      <c r="O14" s="34"/>
      <c r="P14" s="34"/>
      <c r="Q14" s="34"/>
      <c r="R14" s="34"/>
      <c r="S14" s="34"/>
      <c r="T14" s="34"/>
    </row>
    <row r="15" ht="25" customHeight="1" spans="1:20">
      <c r="A15" s="13"/>
      <c r="B15" s="15"/>
      <c r="C15" s="15"/>
      <c r="D15" s="20" t="s">
        <v>40</v>
      </c>
      <c r="E15" s="20"/>
      <c r="F15" s="20"/>
      <c r="G15" s="12" t="s">
        <v>41</v>
      </c>
      <c r="H15" s="8" t="s">
        <v>42</v>
      </c>
      <c r="I15" s="8">
        <v>10</v>
      </c>
      <c r="J15" s="8"/>
      <c r="K15" s="8">
        <v>10</v>
      </c>
      <c r="L15" s="8"/>
      <c r="M15" s="8"/>
      <c r="N15" s="8"/>
      <c r="O15" s="34"/>
      <c r="P15" s="34"/>
      <c r="Q15" s="34"/>
      <c r="R15" s="34"/>
      <c r="S15" s="34"/>
      <c r="T15" s="34"/>
    </row>
    <row r="16" ht="25" customHeight="1" spans="1:20">
      <c r="A16" s="13"/>
      <c r="B16" s="15"/>
      <c r="C16" s="8" t="s">
        <v>43</v>
      </c>
      <c r="D16" s="20" t="s">
        <v>44</v>
      </c>
      <c r="E16" s="20"/>
      <c r="F16" s="20"/>
      <c r="G16" s="8" t="s">
        <v>45</v>
      </c>
      <c r="H16" s="8" t="s">
        <v>45</v>
      </c>
      <c r="I16" s="8">
        <v>5</v>
      </c>
      <c r="J16" s="8"/>
      <c r="K16" s="8">
        <v>5</v>
      </c>
      <c r="L16" s="8"/>
      <c r="M16" s="8"/>
      <c r="N16" s="8"/>
      <c r="O16" s="34"/>
      <c r="P16" s="34"/>
      <c r="Q16" s="34"/>
      <c r="R16" s="34"/>
      <c r="S16" s="34"/>
      <c r="T16" s="34"/>
    </row>
    <row r="17" s="2" customFormat="1" ht="25" customHeight="1" spans="1:20">
      <c r="A17" s="14"/>
      <c r="B17" s="15"/>
      <c r="C17" s="15"/>
      <c r="D17" s="15" t="s">
        <v>46</v>
      </c>
      <c r="E17" s="15"/>
      <c r="F17" s="15"/>
      <c r="G17" s="15" t="s">
        <v>45</v>
      </c>
      <c r="H17" s="15" t="s">
        <v>45</v>
      </c>
      <c r="I17" s="15">
        <v>5</v>
      </c>
      <c r="J17" s="15"/>
      <c r="K17" s="15">
        <v>5</v>
      </c>
      <c r="L17" s="15"/>
      <c r="M17" s="15"/>
      <c r="N17" s="15"/>
      <c r="O17" s="33"/>
      <c r="P17" s="33"/>
      <c r="Q17" s="33"/>
      <c r="R17" s="33"/>
      <c r="S17" s="33"/>
      <c r="T17" s="33"/>
    </row>
    <row r="18" ht="30" customHeight="1" spans="1:20">
      <c r="A18" s="13"/>
      <c r="B18" s="15"/>
      <c r="C18" s="8" t="s">
        <v>47</v>
      </c>
      <c r="D18" s="20" t="s">
        <v>48</v>
      </c>
      <c r="E18" s="20"/>
      <c r="F18" s="20"/>
      <c r="G18" s="12" t="s">
        <v>49</v>
      </c>
      <c r="H18" s="8" t="s">
        <v>50</v>
      </c>
      <c r="I18" s="8">
        <v>10</v>
      </c>
      <c r="J18" s="8"/>
      <c r="K18" s="8">
        <v>10</v>
      </c>
      <c r="L18" s="8"/>
      <c r="M18" s="8"/>
      <c r="N18" s="8"/>
      <c r="O18" s="35"/>
      <c r="P18" s="35"/>
      <c r="Q18" s="35"/>
      <c r="R18" s="35"/>
      <c r="S18" s="35"/>
      <c r="T18" s="35"/>
    </row>
    <row r="19" ht="27" spans="1:20">
      <c r="A19" s="13"/>
      <c r="B19" s="8" t="s">
        <v>51</v>
      </c>
      <c r="C19" s="21" t="s">
        <v>52</v>
      </c>
      <c r="D19" s="20" t="s">
        <v>53</v>
      </c>
      <c r="E19" s="20"/>
      <c r="F19" s="20"/>
      <c r="G19" s="19" t="s">
        <v>54</v>
      </c>
      <c r="H19" s="19" t="s">
        <v>55</v>
      </c>
      <c r="I19" s="8">
        <v>5</v>
      </c>
      <c r="J19" s="8"/>
      <c r="K19" s="8">
        <v>5</v>
      </c>
      <c r="L19" s="8"/>
      <c r="M19" s="8"/>
      <c r="N19" s="8"/>
      <c r="O19" s="36"/>
      <c r="P19" s="36"/>
      <c r="Q19" s="36"/>
      <c r="R19" s="36"/>
      <c r="S19" s="36"/>
      <c r="T19" s="36"/>
    </row>
    <row r="20" s="2" customFormat="1" ht="27" spans="1:20">
      <c r="A20" s="14"/>
      <c r="B20" s="15"/>
      <c r="C20" s="22"/>
      <c r="D20" s="15" t="s">
        <v>56</v>
      </c>
      <c r="E20" s="15"/>
      <c r="F20" s="15"/>
      <c r="G20" s="17" t="s">
        <v>57</v>
      </c>
      <c r="H20" s="17" t="s">
        <v>58</v>
      </c>
      <c r="I20" s="15">
        <v>5</v>
      </c>
      <c r="J20" s="15"/>
      <c r="K20" s="15">
        <v>5</v>
      </c>
      <c r="L20" s="15"/>
      <c r="M20" s="15"/>
      <c r="N20" s="15"/>
      <c r="O20" s="33"/>
      <c r="P20" s="33"/>
      <c r="Q20" s="33"/>
      <c r="R20" s="33"/>
      <c r="S20" s="33"/>
      <c r="T20" s="33"/>
    </row>
    <row r="21" ht="27" spans="1:20">
      <c r="A21" s="13"/>
      <c r="B21" s="8" t="s">
        <v>59</v>
      </c>
      <c r="C21" s="8" t="s">
        <v>60</v>
      </c>
      <c r="D21" s="20"/>
      <c r="E21" s="20"/>
      <c r="F21" s="20"/>
      <c r="G21" s="19"/>
      <c r="H21" s="19"/>
      <c r="I21" s="8"/>
      <c r="J21" s="8"/>
      <c r="K21" s="8"/>
      <c r="L21" s="8"/>
      <c r="M21" s="8"/>
      <c r="N21" s="8"/>
      <c r="O21" s="31"/>
      <c r="P21" s="31"/>
      <c r="Q21" s="31"/>
      <c r="R21" s="31"/>
      <c r="S21" s="31"/>
      <c r="T21" s="31"/>
    </row>
    <row r="22" s="2" customFormat="1" ht="60" customHeight="1" spans="1:20">
      <c r="A22" s="14"/>
      <c r="B22" s="15"/>
      <c r="C22" s="15" t="s">
        <v>61</v>
      </c>
      <c r="D22" s="16" t="s">
        <v>62</v>
      </c>
      <c r="E22" s="16"/>
      <c r="F22" s="16"/>
      <c r="G22" s="17" t="s">
        <v>63</v>
      </c>
      <c r="H22" s="17" t="s">
        <v>63</v>
      </c>
      <c r="I22" s="15">
        <v>40</v>
      </c>
      <c r="J22" s="15"/>
      <c r="K22" s="15">
        <v>40</v>
      </c>
      <c r="L22" s="15"/>
      <c r="M22" s="15"/>
      <c r="N22" s="15"/>
      <c r="O22" s="37"/>
      <c r="R22" s="40"/>
      <c r="S22" s="40"/>
      <c r="T22" s="40"/>
    </row>
    <row r="23" ht="27" spans="1:14">
      <c r="A23" s="13"/>
      <c r="B23" s="8"/>
      <c r="C23" s="8" t="s">
        <v>64</v>
      </c>
      <c r="D23" s="23"/>
      <c r="E23" s="23"/>
      <c r="F23" s="23"/>
      <c r="G23" s="8"/>
      <c r="H23" s="8"/>
      <c r="I23" s="8"/>
      <c r="J23" s="8"/>
      <c r="K23" s="8"/>
      <c r="L23" s="8"/>
      <c r="M23" s="8"/>
      <c r="N23" s="8"/>
    </row>
    <row r="24" ht="40.5" spans="1:14">
      <c r="A24" s="13"/>
      <c r="B24" s="8"/>
      <c r="C24" s="8" t="s">
        <v>65</v>
      </c>
      <c r="D24" s="23"/>
      <c r="E24" s="23"/>
      <c r="F24" s="23"/>
      <c r="G24" s="8"/>
      <c r="H24" s="8"/>
      <c r="I24" s="8"/>
      <c r="J24" s="8"/>
      <c r="K24" s="8"/>
      <c r="L24" s="8"/>
      <c r="M24" s="8"/>
      <c r="N24" s="8"/>
    </row>
    <row r="25" ht="40.5" spans="1:14">
      <c r="A25" s="13"/>
      <c r="B25" s="8" t="s">
        <v>66</v>
      </c>
      <c r="C25" s="8" t="s">
        <v>67</v>
      </c>
      <c r="D25" s="23"/>
      <c r="E25" s="23"/>
      <c r="F25" s="23"/>
      <c r="G25" s="8"/>
      <c r="H25" s="8"/>
      <c r="I25" s="8"/>
      <c r="J25" s="8"/>
      <c r="K25" s="8"/>
      <c r="L25" s="8"/>
      <c r="M25" s="8"/>
      <c r="N25" s="8"/>
    </row>
    <row r="26" spans="1:14">
      <c r="A26" s="20" t="s">
        <v>68</v>
      </c>
      <c r="B26" s="20"/>
      <c r="C26" s="20"/>
      <c r="D26" s="20"/>
      <c r="E26" s="20"/>
      <c r="F26" s="20"/>
      <c r="G26" s="20"/>
      <c r="H26" s="20"/>
      <c r="I26" s="20"/>
      <c r="J26" s="20"/>
      <c r="K26" s="20">
        <f>SUM(K13:L25,N6)</f>
        <v>100</v>
      </c>
      <c r="L26" s="20"/>
      <c r="M26" s="38"/>
      <c r="N26" s="38"/>
    </row>
  </sheetData>
  <mergeCells count="112">
    <mergeCell ref="A1:N1"/>
    <mergeCell ref="D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O7:T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O12:T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O17:T17"/>
    <mergeCell ref="D18:F18"/>
    <mergeCell ref="I18:J18"/>
    <mergeCell ref="K18:L18"/>
    <mergeCell ref="M18:N18"/>
    <mergeCell ref="O18:T18"/>
    <mergeCell ref="D19:F19"/>
    <mergeCell ref="I19:J19"/>
    <mergeCell ref="K19:L19"/>
    <mergeCell ref="M19:N19"/>
    <mergeCell ref="D20:F20"/>
    <mergeCell ref="I20:J20"/>
    <mergeCell ref="K20:L20"/>
    <mergeCell ref="M20:N20"/>
    <mergeCell ref="O20:T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10:A11"/>
    <mergeCell ref="A12:A25"/>
    <mergeCell ref="B13:B18"/>
    <mergeCell ref="B19:B20"/>
    <mergeCell ref="B21:B24"/>
    <mergeCell ref="C13:C15"/>
    <mergeCell ref="C16:C17"/>
    <mergeCell ref="C19:C20"/>
    <mergeCell ref="A5:B9"/>
    <mergeCell ref="O14:T15"/>
  </mergeCells>
  <pageMargins left="0.554861111111111" right="0.554861111111111" top="0.550694444444444" bottom="0.236111111111111" header="0.5" footer="0.5"/>
  <pageSetup paperSize="9" scale="97"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250224</cp:lastModifiedBy>
  <dcterms:created xsi:type="dcterms:W3CDTF">2022-03-21T01:44:00Z</dcterms:created>
  <dcterms:modified xsi:type="dcterms:W3CDTF">2025-08-22T01:31:36Z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y fmtid="{D5CDD505-2E9C-101B-9397-08002B2CF9AE}" pid="3" name="ICV">
    <vt:lpwstr>5A929DC5FDB84BED9E0A221F0D58BF37_13</vt:lpwstr>
  </property>
</Properties>
</file>